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05" yWindow="0" windowWidth="14130" windowHeight="1242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'Кол-во'!$A$4:$Q$17</definedName>
  </definedNames>
  <calcPr calcId="145621"/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5" i="1"/>
  <c r="H17" i="1" l="1"/>
  <c r="I17" i="1"/>
  <c r="J17" i="1"/>
  <c r="K17" i="1"/>
  <c r="L17" i="1"/>
  <c r="M17" i="1"/>
  <c r="N17" i="1"/>
  <c r="O17" i="1"/>
  <c r="P17" i="1"/>
  <c r="G17" i="1"/>
  <c r="Q17" i="1" l="1"/>
</calcChain>
</file>

<file path=xl/sharedStrings.xml><?xml version="1.0" encoding="utf-8"?>
<sst xmlns="http://schemas.openxmlformats.org/spreadsheetml/2006/main" count="126" uniqueCount="54">
  <si>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</si>
  <si>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</si>
  <si>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</si>
  <si>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</si>
  <si>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</si>
  <si>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</si>
  <si>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</si>
  <si>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</si>
  <si>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</si>
  <si>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</si>
  <si>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</si>
  <si>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</si>
  <si>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</si>
  <si>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</si>
  <si>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</si>
  <si>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</si>
  <si>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</si>
  <si>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</si>
  <si>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</si>
  <si>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</si>
  <si>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</si>
  <si>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</si>
  <si>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</si>
  <si>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</si>
  <si>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</si>
  <si>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</si>
  <si>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</si>
  <si>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</si>
  <si>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</si>
  <si>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</si>
  <si>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</si>
  <si>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</si>
  <si>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</si>
  <si>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</si>
  <si>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305C</t>
  </si>
  <si>
    <t>Разрядники</t>
  </si>
  <si>
    <t>Разрядник длинноискровый PDR 10</t>
  </si>
  <si>
    <t>Разрядник РДИМ-10-1,5-IV УХЛ1</t>
  </si>
  <si>
    <t>Разрядник РДИП-10-IV УХЛ1</t>
  </si>
  <si>
    <t>Разрядник РМК-20-IV-УХЛ1</t>
  </si>
  <si>
    <t>РВ РВН-0,5М У1</t>
  </si>
  <si>
    <t>РВ РВН-0,5МН У1</t>
  </si>
  <si>
    <t>РВ РВО-10</t>
  </si>
  <si>
    <t>РВ РВО-6</t>
  </si>
  <si>
    <t>305C_007</t>
  </si>
  <si>
    <t>305C_011</t>
  </si>
  <si>
    <t>305C_012</t>
  </si>
  <si>
    <t>305C_010</t>
  </si>
  <si>
    <t>305C_006</t>
  </si>
  <si>
    <t>305C_002</t>
  </si>
  <si>
    <t>305C_005</t>
  </si>
  <si>
    <t>305C_001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</si>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</sst>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"/>
  <sheetViews>
    <sheetView tabSelected="1" zoomScale="75" zoomScaleNormal="75" workbookViewId="0">
      <pane ySplit="3" topLeftCell="A4" activePane="bottomLeft" state="frozen"/>
      <selection pane="bottomLeft" activeCell="C24" sqref="C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5" bestFit="1" customWidth="1"/>
    <col min="4" max="4" width="12.7109375" style="15" customWidth="1"/>
    <col min="5" max="5" width="14.42578125" style="39" bestFit="1" customWidth="1"/>
    <col min="6" max="6" width="7.7109375" bestFit="1" customWidth="1"/>
    <col min="7" max="7" width="12.28515625" bestFit="1" customWidth="1"/>
    <col min="8" max="11" width="12.28515625" style="2" bestFit="1" customWidth="1"/>
    <col min="12" max="12" width="12.28515625" bestFit="1" customWidth="1"/>
    <col min="13" max="16" width="12.28515625" style="2" bestFit="1" customWidth="1"/>
    <col min="17" max="17" width="12.28515625" style="31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34</v>
      </c>
      <c r="C1" s="15" t="s">
        <v>35</v>
      </c>
      <c r="D1" s="15"/>
      <c r="E1" s="39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D2" s="15"/>
      <c r="E2" s="39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D3" s="15"/>
      <c r="E3" s="39"/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40" t="s">
        <v>15</v>
      </c>
      <c r="Q3" s="40" t="s">
        <v>16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8" t="s">
        <v>19</v>
      </c>
      <c r="B4" s="3" t="s">
        <v>0</v>
      </c>
      <c r="C4" s="3" t="s">
        <v>1</v>
      </c>
      <c r="D4" s="16" t="s">
        <v>21</v>
      </c>
      <c r="E4" s="1" t="s">
        <v>3</v>
      </c>
      <c r="F4" s="3" t="s">
        <v>2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5"/>
      <c r="S4" s="5"/>
      <c r="T4" s="5"/>
      <c r="W4" s="8"/>
      <c r="X4" s="8"/>
      <c r="Y4" s="8"/>
      <c r="Z4" s="8"/>
      <c r="AA4" s="8"/>
    </row>
    <row r="5" spans="1:30" s="15" customFormat="1" x14ac:dyDescent="0.25">
      <c r="A5" s="18">
        <v>1</v>
      </c>
      <c r="B5" s="32">
        <v>2066403</v>
      </c>
      <c r="C5" s="4" t="s">
        <v>36</v>
      </c>
      <c r="D5" s="4" t="s">
        <v>34</v>
      </c>
      <c r="E5" s="38" t="s">
        <v>45</v>
      </c>
      <c r="F5" s="17" t="s">
        <v>33</v>
      </c>
      <c r="G5" s="20"/>
      <c r="H5" s="20"/>
      <c r="I5" s="20"/>
      <c r="J5" s="20"/>
      <c r="K5" s="20"/>
      <c r="L5" s="20"/>
      <c r="M5" s="20"/>
      <c r="N5" s="20"/>
      <c r="O5" s="20"/>
      <c r="P5" s="20">
        <v>50</v>
      </c>
      <c r="Q5" s="24">
        <f>G5+H5+I5+J5+K5+L5+M5+N5+O5+P5</f>
        <v>50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5" customFormat="1" x14ac:dyDescent="0.25">
      <c r="A6" s="18">
        <v>2</v>
      </c>
      <c r="B6" s="32">
        <v>2307683</v>
      </c>
      <c r="C6" s="4" t="s">
        <v>37</v>
      </c>
      <c r="D6" s="4" t="s">
        <v>34</v>
      </c>
      <c r="E6" s="38" t="s">
        <v>46</v>
      </c>
      <c r="F6" s="17" t="s">
        <v>33</v>
      </c>
      <c r="G6" s="20"/>
      <c r="H6" s="20"/>
      <c r="I6" s="20"/>
      <c r="J6" s="20"/>
      <c r="K6" s="20"/>
      <c r="L6" s="20"/>
      <c r="M6" s="20"/>
      <c r="N6" s="20"/>
      <c r="O6" s="20"/>
      <c r="P6" s="20">
        <v>30</v>
      </c>
      <c r="Q6" s="24">
        <f t="shared" ref="Q6:Q16" si="0">G6+H6+I6+J6+K6+L6+M6+N6+O6+P6</f>
        <v>30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5" customFormat="1" x14ac:dyDescent="0.25">
      <c r="A7" s="18">
        <v>3</v>
      </c>
      <c r="B7" s="32">
        <v>2307793</v>
      </c>
      <c r="C7" s="4" t="s">
        <v>38</v>
      </c>
      <c r="D7" s="4" t="s">
        <v>34</v>
      </c>
      <c r="E7" s="38" t="s">
        <v>44</v>
      </c>
      <c r="F7" s="17" t="s">
        <v>33</v>
      </c>
      <c r="G7" s="20"/>
      <c r="H7" s="20"/>
      <c r="I7" s="20"/>
      <c r="J7" s="20"/>
      <c r="K7" s="20"/>
      <c r="L7" s="20"/>
      <c r="M7" s="20"/>
      <c r="N7" s="20"/>
      <c r="O7" s="20"/>
      <c r="P7" s="20">
        <v>60</v>
      </c>
      <c r="Q7" s="24">
        <f t="shared" si="0"/>
        <v>60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5" customFormat="1" x14ac:dyDescent="0.25">
      <c r="A8" s="18">
        <v>4</v>
      </c>
      <c r="B8" s="32">
        <v>2307793</v>
      </c>
      <c r="C8" s="4" t="s">
        <v>38</v>
      </c>
      <c r="D8" s="4" t="s">
        <v>34</v>
      </c>
      <c r="E8" s="38" t="s">
        <v>44</v>
      </c>
      <c r="F8" s="17" t="s">
        <v>33</v>
      </c>
      <c r="G8" s="20">
        <v>500</v>
      </c>
      <c r="H8" s="20"/>
      <c r="I8" s="20"/>
      <c r="J8" s="20"/>
      <c r="K8" s="20"/>
      <c r="L8" s="20"/>
      <c r="M8" s="20"/>
      <c r="N8" s="20"/>
      <c r="O8" s="20"/>
      <c r="P8" s="20"/>
      <c r="Q8" s="24">
        <f t="shared" si="0"/>
        <v>500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5" customFormat="1" x14ac:dyDescent="0.25">
      <c r="A9" s="18">
        <v>5</v>
      </c>
      <c r="B9" s="32">
        <v>2307793</v>
      </c>
      <c r="C9" s="4" t="s">
        <v>38</v>
      </c>
      <c r="D9" s="4" t="s">
        <v>34</v>
      </c>
      <c r="E9" s="38" t="s">
        <v>44</v>
      </c>
      <c r="F9" s="17" t="s">
        <v>33</v>
      </c>
      <c r="G9" s="20"/>
      <c r="H9" s="20">
        <v>9</v>
      </c>
      <c r="I9" s="20">
        <v>73</v>
      </c>
      <c r="J9" s="20"/>
      <c r="K9" s="20"/>
      <c r="L9" s="20"/>
      <c r="M9" s="20">
        <v>73</v>
      </c>
      <c r="N9" s="20"/>
      <c r="O9" s="20"/>
      <c r="P9" s="20"/>
      <c r="Q9" s="24">
        <f t="shared" si="0"/>
        <v>155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5" customFormat="1" x14ac:dyDescent="0.25">
      <c r="A10" s="18">
        <v>6</v>
      </c>
      <c r="B10" s="32">
        <v>2324339</v>
      </c>
      <c r="C10" s="4" t="s">
        <v>39</v>
      </c>
      <c r="D10" s="4" t="s">
        <v>34</v>
      </c>
      <c r="E10" s="38" t="s">
        <v>47</v>
      </c>
      <c r="F10" s="17" t="s">
        <v>33</v>
      </c>
      <c r="G10" s="20"/>
      <c r="H10" s="20">
        <v>60</v>
      </c>
      <c r="I10" s="20">
        <v>700</v>
      </c>
      <c r="J10" s="20">
        <v>130</v>
      </c>
      <c r="K10" s="20">
        <v>90</v>
      </c>
      <c r="L10" s="20">
        <v>360</v>
      </c>
      <c r="M10" s="20"/>
      <c r="N10" s="20">
        <v>50</v>
      </c>
      <c r="O10" s="20">
        <v>200</v>
      </c>
      <c r="P10" s="20">
        <v>150</v>
      </c>
      <c r="Q10" s="24">
        <f t="shared" si="0"/>
        <v>1740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5" customFormat="1" x14ac:dyDescent="0.25">
      <c r="A11" s="18">
        <v>7</v>
      </c>
      <c r="B11" s="32">
        <v>2324339</v>
      </c>
      <c r="C11" s="4" t="s">
        <v>39</v>
      </c>
      <c r="D11" s="4" t="s">
        <v>34</v>
      </c>
      <c r="E11" s="38" t="s">
        <v>47</v>
      </c>
      <c r="F11" s="17" t="s">
        <v>33</v>
      </c>
      <c r="G11" s="20">
        <v>58</v>
      </c>
      <c r="H11" s="20"/>
      <c r="I11" s="20"/>
      <c r="J11" s="20"/>
      <c r="K11" s="20"/>
      <c r="L11" s="20"/>
      <c r="M11" s="20"/>
      <c r="N11" s="20"/>
      <c r="O11" s="20"/>
      <c r="P11" s="20"/>
      <c r="Q11" s="24">
        <f t="shared" si="0"/>
        <v>58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5" customFormat="1" x14ac:dyDescent="0.25">
      <c r="A12" s="18">
        <v>8</v>
      </c>
      <c r="B12" s="32">
        <v>2107559</v>
      </c>
      <c r="C12" s="4" t="s">
        <v>40</v>
      </c>
      <c r="D12" s="4" t="s">
        <v>34</v>
      </c>
      <c r="E12" s="38" t="s">
        <v>51</v>
      </c>
      <c r="F12" s="17" t="s">
        <v>33</v>
      </c>
      <c r="G12" s="20"/>
      <c r="H12" s="20"/>
      <c r="I12" s="20"/>
      <c r="J12" s="20"/>
      <c r="K12" s="20"/>
      <c r="L12" s="20"/>
      <c r="M12" s="20"/>
      <c r="N12" s="20"/>
      <c r="O12" s="20"/>
      <c r="P12" s="20">
        <v>33</v>
      </c>
      <c r="Q12" s="24">
        <f t="shared" si="0"/>
        <v>33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5" customFormat="1" x14ac:dyDescent="0.25">
      <c r="A13" s="18">
        <v>9</v>
      </c>
      <c r="B13" s="32">
        <v>2013811</v>
      </c>
      <c r="C13" s="4" t="s">
        <v>41</v>
      </c>
      <c r="D13" s="4" t="s">
        <v>34</v>
      </c>
      <c r="E13" s="38" t="s">
        <v>49</v>
      </c>
      <c r="F13" s="17" t="s">
        <v>33</v>
      </c>
      <c r="G13" s="20"/>
      <c r="H13" s="20"/>
      <c r="I13" s="20"/>
      <c r="J13" s="20"/>
      <c r="K13" s="20"/>
      <c r="L13" s="20"/>
      <c r="M13" s="20"/>
      <c r="N13" s="20"/>
      <c r="O13" s="20">
        <v>9</v>
      </c>
      <c r="P13" s="20"/>
      <c r="Q13" s="24">
        <f t="shared" si="0"/>
        <v>9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5" customFormat="1" x14ac:dyDescent="0.25">
      <c r="A14" s="18">
        <v>10</v>
      </c>
      <c r="B14" s="32">
        <v>2107562</v>
      </c>
      <c r="C14" s="4" t="s">
        <v>42</v>
      </c>
      <c r="D14" s="4" t="s">
        <v>34</v>
      </c>
      <c r="E14" s="38" t="s">
        <v>48</v>
      </c>
      <c r="F14" s="17" t="s">
        <v>33</v>
      </c>
      <c r="G14" s="20"/>
      <c r="H14" s="20"/>
      <c r="I14" s="20"/>
      <c r="J14" s="20"/>
      <c r="K14" s="20"/>
      <c r="L14" s="20"/>
      <c r="M14" s="20"/>
      <c r="N14" s="20"/>
      <c r="O14" s="20">
        <v>34</v>
      </c>
      <c r="P14" s="20">
        <v>45</v>
      </c>
      <c r="Q14" s="24">
        <f t="shared" si="0"/>
        <v>79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5" customFormat="1" x14ac:dyDescent="0.25">
      <c r="A15" s="18">
        <v>11</v>
      </c>
      <c r="B15" s="32">
        <v>2107562</v>
      </c>
      <c r="C15" s="4" t="s">
        <v>42</v>
      </c>
      <c r="D15" s="4" t="s">
        <v>34</v>
      </c>
      <c r="E15" s="38" t="s">
        <v>48</v>
      </c>
      <c r="F15" s="17" t="s">
        <v>33</v>
      </c>
      <c r="G15" s="20"/>
      <c r="H15" s="20"/>
      <c r="I15" s="20"/>
      <c r="J15" s="20"/>
      <c r="K15" s="20"/>
      <c r="L15" s="20"/>
      <c r="M15" s="20"/>
      <c r="N15" s="20"/>
      <c r="O15" s="20"/>
      <c r="P15" s="20">
        <v>10</v>
      </c>
      <c r="Q15" s="24">
        <f t="shared" si="0"/>
        <v>10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5" customFormat="1" x14ac:dyDescent="0.25">
      <c r="A16" s="18">
        <v>12</v>
      </c>
      <c r="B16" s="32">
        <v>2107565</v>
      </c>
      <c r="C16" s="4" t="s">
        <v>43</v>
      </c>
      <c r="D16" s="4" t="s">
        <v>34</v>
      </c>
      <c r="E16" s="38" t="s">
        <v>50</v>
      </c>
      <c r="F16" s="17" t="s">
        <v>33</v>
      </c>
      <c r="G16" s="20"/>
      <c r="H16" s="20"/>
      <c r="I16" s="20"/>
      <c r="J16" s="20"/>
      <c r="K16" s="20"/>
      <c r="L16" s="20"/>
      <c r="M16" s="20"/>
      <c r="N16" s="20"/>
      <c r="O16" s="20">
        <v>2</v>
      </c>
      <c r="P16" s="20"/>
      <c r="Q16" s="24">
        <f t="shared" si="0"/>
        <v>2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31" customFormat="1" x14ac:dyDescent="0.25">
      <c r="A17" s="21"/>
      <c r="B17" s="22" t="s">
        <v>25</v>
      </c>
      <c r="C17" s="23"/>
      <c r="D17" s="23"/>
      <c r="E17" s="38"/>
      <c r="F17" s="22"/>
      <c r="G17" s="24">
        <f>SUM(G5:G16)</f>
        <v>558</v>
      </c>
      <c r="H17" s="24">
        <f t="shared" ref="H17:P17" si="1">SUM(H5:H16)</f>
        <v>69</v>
      </c>
      <c r="I17" s="24">
        <f t="shared" si="1"/>
        <v>773</v>
      </c>
      <c r="J17" s="24">
        <f t="shared" si="1"/>
        <v>130</v>
      </c>
      <c r="K17" s="24">
        <f t="shared" si="1"/>
        <v>90</v>
      </c>
      <c r="L17" s="24">
        <f t="shared" si="1"/>
        <v>360</v>
      </c>
      <c r="M17" s="24">
        <f t="shared" si="1"/>
        <v>73</v>
      </c>
      <c r="N17" s="24">
        <f t="shared" si="1"/>
        <v>50</v>
      </c>
      <c r="O17" s="24">
        <f t="shared" si="1"/>
        <v>245</v>
      </c>
      <c r="P17" s="24">
        <f t="shared" si="1"/>
        <v>378</v>
      </c>
      <c r="Q17" s="25">
        <f t="shared" ref="Q17" si="2">SUM(Q5:Q16)</f>
        <v>2726</v>
      </c>
      <c r="R17" s="26"/>
      <c r="S17" s="26"/>
      <c r="T17" s="27"/>
      <c r="U17" s="28"/>
      <c r="V17" s="28"/>
      <c r="W17" s="29"/>
      <c r="X17" s="30"/>
      <c r="Y17" s="29"/>
      <c r="Z17" s="29"/>
      <c r="AA17" s="29"/>
      <c r="AB17" s="28"/>
      <c r="AC17" s="28"/>
      <c r="AD17" s="28"/>
    </row>
  </sheetData>
  <autoFilter ref="A4:Q17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34</v>
      </c>
      <c r="C1" s="33" t="s">
        <v>35</v>
      </c>
    </row>
    <row r="3" spans="1:5" x14ac:dyDescent="0.25">
      <c r="A3" s="34" t="s">
        <v>19</v>
      </c>
      <c r="B3" s="34" t="s">
        <v>20</v>
      </c>
      <c r="C3" s="13" t="s">
        <v>18</v>
      </c>
      <c r="D3" s="13" t="s">
        <v>4</v>
      </c>
      <c r="E3" s="13" t="s">
        <v>5</v>
      </c>
    </row>
    <row r="4" spans="1:5" ht="26.25" x14ac:dyDescent="0.25">
      <c r="A4" s="35">
        <v>1</v>
      </c>
      <c r="B4" s="19" t="s">
        <v>6</v>
      </c>
      <c r="C4" s="36" t="s">
        <v>24</v>
      </c>
      <c r="D4" s="36" t="s">
        <v>32</v>
      </c>
      <c r="E4" s="37" t="s">
        <v>53</v>
      </c>
    </row>
    <row r="5" spans="1:5" ht="26.25" x14ac:dyDescent="0.25">
      <c r="A5" s="35">
        <v>2</v>
      </c>
      <c r="B5" s="19" t="s">
        <v>7</v>
      </c>
      <c r="C5" s="36" t="s">
        <v>22</v>
      </c>
      <c r="D5" s="36" t="s">
        <v>32</v>
      </c>
      <c r="E5" s="37" t="s">
        <v>53</v>
      </c>
    </row>
    <row r="6" spans="1:5" ht="26.25" x14ac:dyDescent="0.25">
      <c r="A6" s="35">
        <v>3</v>
      </c>
      <c r="B6" s="19" t="s">
        <v>8</v>
      </c>
      <c r="C6" s="36" t="s">
        <v>23</v>
      </c>
      <c r="D6" s="36" t="s">
        <v>32</v>
      </c>
      <c r="E6" s="37" t="s">
        <v>53</v>
      </c>
    </row>
    <row r="7" spans="1:5" ht="26.25" x14ac:dyDescent="0.25">
      <c r="A7" s="35">
        <v>4</v>
      </c>
      <c r="B7" s="19" t="s">
        <v>9</v>
      </c>
      <c r="C7" s="36" t="s">
        <v>29</v>
      </c>
      <c r="D7" s="36" t="s">
        <v>32</v>
      </c>
      <c r="E7" s="37" t="s">
        <v>53</v>
      </c>
    </row>
    <row r="8" spans="1:5" ht="26.25" x14ac:dyDescent="0.25">
      <c r="A8" s="35">
        <v>5</v>
      </c>
      <c r="B8" s="19" t="s">
        <v>10</v>
      </c>
      <c r="C8" s="19" t="s">
        <v>26</v>
      </c>
      <c r="D8" s="19" t="s">
        <v>32</v>
      </c>
      <c r="E8" s="37" t="s">
        <v>53</v>
      </c>
    </row>
    <row r="9" spans="1:5" ht="26.25" x14ac:dyDescent="0.25">
      <c r="A9" s="35">
        <v>6</v>
      </c>
      <c r="B9" s="19" t="s">
        <v>11</v>
      </c>
      <c r="C9" s="36" t="s">
        <v>27</v>
      </c>
      <c r="D9" s="36" t="s">
        <v>32</v>
      </c>
      <c r="E9" s="37" t="s">
        <v>53</v>
      </c>
    </row>
    <row r="10" spans="1:5" ht="26.25" x14ac:dyDescent="0.25">
      <c r="A10" s="35">
        <v>7</v>
      </c>
      <c r="B10" s="19" t="s">
        <v>12</v>
      </c>
      <c r="C10" s="36" t="s">
        <v>31</v>
      </c>
      <c r="D10" s="36" t="s">
        <v>32</v>
      </c>
      <c r="E10" s="37" t="s">
        <v>53</v>
      </c>
    </row>
    <row r="11" spans="1:5" ht="26.25" x14ac:dyDescent="0.25">
      <c r="A11" s="35">
        <v>8</v>
      </c>
      <c r="B11" s="19" t="s">
        <v>13</v>
      </c>
      <c r="C11" s="36" t="s">
        <v>30</v>
      </c>
      <c r="D11" s="36" t="s">
        <v>32</v>
      </c>
      <c r="E11" s="37" t="s">
        <v>53</v>
      </c>
    </row>
    <row r="12" spans="1:5" ht="26.25" x14ac:dyDescent="0.25">
      <c r="A12" s="35">
        <v>9</v>
      </c>
      <c r="B12" s="19" t="s">
        <v>14</v>
      </c>
      <c r="C12" s="36" t="s">
        <v>28</v>
      </c>
      <c r="D12" s="36" t="s">
        <v>32</v>
      </c>
      <c r="E12" s="37" t="s">
        <v>53</v>
      </c>
    </row>
    <row r="13" spans="1:5" ht="26.25" x14ac:dyDescent="0.25">
      <c r="A13" s="35">
        <v>10</v>
      </c>
      <c r="B13" s="19" t="s">
        <v>15</v>
      </c>
      <c r="C13" s="36" t="s">
        <v>52</v>
      </c>
      <c r="D13" s="36" t="s">
        <v>32</v>
      </c>
      <c r="E13" s="37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2017-10-02T12:50:47Z</dcterms:modified>
</cp:coreProperties>
</file>